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B721C6FE-DA29-4370-AF8F-12BC13752B4F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I14" i="45"/>
  <c r="F10" i="45"/>
  <c r="I10" i="45" s="1"/>
  <c r="E10" i="45"/>
  <c r="D10" i="45"/>
</calcChain>
</file>

<file path=xl/sharedStrings.xml><?xml version="1.0" encoding="utf-8"?>
<sst xmlns="http://schemas.openxmlformats.org/spreadsheetml/2006/main" count="121" uniqueCount="81">
  <si>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</si>
  <si>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</si>
  <si>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</si>
  <si>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</si>
  <si>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</si>
  <si>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</si>
  <si>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</si>
  <si>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</si>
  <si>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</si>
  <si>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</si>
  <si>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通过增加购买防汛物资，有效提升防汛物资使用效果，防止出现汛情，降低农田受灾程度。</t>
  </si>
  <si>
    <t>全年已完成防汛工作，实现防止出现汛情，降低农田受灾程度，已达到预期目标。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</si>
  <si>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</si>
  <si>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</si>
  <si>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</si>
  <si>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</si>
  <si>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</si>
  <si>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</si>
  <si>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</si>
  <si>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</si>
  <si>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</si>
  <si>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</si>
  <si>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</si>
  <si>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</si>
  <si>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</si>
  <si>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</si>
  <si>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</si>
  <si>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</si>
  <si>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</si>
  <si>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</si>
  <si>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</si>
  <si>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</si>
  <si>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</si>
  <si>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</si>
  <si>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</si>
  <si>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及时排水次数</t>
  </si>
  <si>
    <t>&gt;=5次</t>
  </si>
  <si>
    <t>8次</t>
  </si>
  <si>
    <t>质量指标</t>
  </si>
  <si>
    <t>出现汛情可能性</t>
  </si>
  <si>
    <t>&lt;=10%</t>
  </si>
  <si>
    <t>-</t>
  </si>
  <si>
    <t>年初设置指标有误</t>
  </si>
  <si>
    <t>防汛物资验收合格率</t>
  </si>
  <si>
    <t>≥90%</t>
  </si>
  <si>
    <t>100%</t>
  </si>
  <si>
    <t>时效指标</t>
  </si>
  <si>
    <t>防汛及时率</t>
  </si>
  <si>
    <t>防汛工作完成时间</t>
  </si>
  <si>
    <t>2022年12月31日前</t>
  </si>
  <si>
    <t>2022年12月31日前完成防汛工作，已达到预期目标。</t>
  </si>
  <si>
    <t>成本指标</t>
  </si>
  <si>
    <t>防汛资金</t>
  </si>
  <si>
    <t>≤20万元</t>
  </si>
  <si>
    <t>19.98万元</t>
  </si>
  <si>
    <t>效益指标    （30分）</t>
  </si>
  <si>
    <t>经济效益
指标</t>
  </si>
  <si>
    <t>减少农业损失</t>
  </si>
  <si>
    <t>显著减少</t>
  </si>
  <si>
    <t>全年已完成防汛工作，实现减少农田及建成区低洼片区受损程度，已全部达到预期目标。</t>
  </si>
  <si>
    <t>社会效益
指标</t>
  </si>
  <si>
    <t>减少村民受灾程度</t>
  </si>
  <si>
    <t>生态效益
指标</t>
  </si>
  <si>
    <t>防止污水入河率</t>
  </si>
  <si>
    <t>满意度指标
（10分）</t>
  </si>
  <si>
    <t>服务对象
满意度指标</t>
  </si>
  <si>
    <t xml:space="preserve">服务村民满意度
</t>
  </si>
  <si>
    <t>服务村街满意度</t>
  </si>
  <si>
    <t>88%</t>
  </si>
  <si>
    <t>原因：瞬间降雨量大，排水时间延长
改进措施：增加排水设备。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</si>
  <si>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</si>
  <si>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</si>
  <si>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</si>
  <si>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</si>
  <si>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</si>
  <si>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</si>
  <si>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</si>
  <si>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</si>
  <si>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</si>
  <si>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</si>
  <si>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防汛专项（第二批）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</si>
</sst>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8" applyBorder="1" applyAlignment="1">
      <alignment horizontal="center" vertical="center" wrapText="1"/>
    </xf>
    <xf numFmtId="0" fontId="6" fillId="0" borderId="3" xfId="18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8" applyBorder="1" applyAlignment="1">
      <alignment horizontal="center" vertical="center" wrapText="1"/>
    </xf>
    <xf numFmtId="0" fontId="6" fillId="0" borderId="3" xfId="18" applyBorder="1" applyAlignment="1">
      <alignment horizontal="center" vertical="center" wrapText="1"/>
    </xf>
    <xf numFmtId="0" fontId="6" fillId="0" borderId="7" xfId="18" applyBorder="1" applyAlignment="1">
      <alignment horizontal="center" vertical="center" wrapText="1"/>
    </xf>
    <xf numFmtId="0" fontId="2" fillId="0" borderId="3" xfId="36" applyFont="1" applyBorder="1" applyAlignment="1">
      <alignment horizontal="center" vertical="center" wrapText="1"/>
    </xf>
    <xf numFmtId="0" fontId="2" fillId="0" borderId="7" xfId="36" applyFont="1" applyBorder="1" applyAlignment="1">
      <alignment horizontal="center" vertical="center" wrapText="1"/>
    </xf>
    <xf numFmtId="0" fontId="2" fillId="0" borderId="8" xfId="36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3">
    <cellStyle name="百分比 2" xfId="2" xr:uid="{00000000-0005-0000-0000-00000E000000}"/>
    <cellStyle name="百分比 2 2" xfId="6" xr:uid="{00000000-0005-0000-0000-000018000000}"/>
    <cellStyle name="常规" xfId="0" builtinId="0"/>
    <cellStyle name="常规 10" xfId="13" xr:uid="{00000000-0005-0000-0000-00003B000000}"/>
    <cellStyle name="常规 2" xfId="16" xr:uid="{00000000-0005-0000-0000-000040000000}"/>
    <cellStyle name="常规 2 10" xfId="15" xr:uid="{00000000-0005-0000-0000-00003E000000}"/>
    <cellStyle name="常规 2 10 2" xfId="17" xr:uid="{00000000-0005-0000-0000-000041000000}"/>
    <cellStyle name="常规 2 2" xfId="11" xr:uid="{00000000-0005-0000-0000-000036000000}"/>
    <cellStyle name="常规 2 2 2" xfId="9" xr:uid="{00000000-0005-0000-0000-00002B000000}"/>
    <cellStyle name="常规 2 2 2 2" xfId="1" xr:uid="{00000000-0005-0000-0000-000002000000}"/>
    <cellStyle name="常规 2 2 3" xfId="10" xr:uid="{00000000-0005-0000-0000-00002E000000}"/>
    <cellStyle name="常规 2 3" xfId="12" xr:uid="{00000000-0005-0000-0000-00003A000000}"/>
    <cellStyle name="常规 2 3 2" xfId="14" xr:uid="{00000000-0005-0000-0000-00003D000000}"/>
    <cellStyle name="常规 2 4" xfId="18" xr:uid="{00000000-0005-0000-0000-000042000000}"/>
    <cellStyle name="常规 2 4 2" xfId="19" xr:uid="{00000000-0005-0000-0000-000043000000}"/>
    <cellStyle name="常规 2 5" xfId="5" xr:uid="{00000000-0005-0000-0000-000016000000}"/>
    <cellStyle name="常规 3" xfId="20" xr:uid="{00000000-0005-0000-0000-000044000000}"/>
    <cellStyle name="常规 3 2" xfId="21" xr:uid="{00000000-0005-0000-0000-000045000000}"/>
    <cellStyle name="常规 3 2 2" xfId="22" xr:uid="{00000000-0005-0000-0000-000046000000}"/>
    <cellStyle name="常规 3 2 3" xfId="23" xr:uid="{00000000-0005-0000-0000-000047000000}"/>
    <cellStyle name="常规 3 3" xfId="24" xr:uid="{00000000-0005-0000-0000-000048000000}"/>
    <cellStyle name="常规 3 4" xfId="25" xr:uid="{00000000-0005-0000-0000-000049000000}"/>
    <cellStyle name="常规 4" xfId="26" xr:uid="{00000000-0005-0000-0000-00004A000000}"/>
    <cellStyle name="常规 4 2" xfId="27" xr:uid="{00000000-0005-0000-0000-00004B000000}"/>
    <cellStyle name="常规 4 3" xfId="28" xr:uid="{00000000-0005-0000-0000-00004C000000}"/>
    <cellStyle name="常规 5" xfId="29" xr:uid="{00000000-0005-0000-0000-00004D000000}"/>
    <cellStyle name="常规 5 2" xfId="4" xr:uid="{00000000-0005-0000-0000-000015000000}"/>
    <cellStyle name="常规 5 2 2" xfId="7" xr:uid="{00000000-0005-0000-0000-00001B000000}"/>
    <cellStyle name="常规 5 3" xfId="30" xr:uid="{00000000-0005-0000-0000-00004E000000}"/>
    <cellStyle name="常规 6" xfId="3" xr:uid="{00000000-0005-0000-0000-000010000000}"/>
    <cellStyle name="常规 6 2" xfId="31" xr:uid="{00000000-0005-0000-0000-00004F000000}"/>
    <cellStyle name="常规 6 2 2" xfId="32" xr:uid="{00000000-0005-0000-0000-000050000000}"/>
    <cellStyle name="常规 6 3" xfId="33" xr:uid="{00000000-0005-0000-0000-000051000000}"/>
    <cellStyle name="常规 7" xfId="34" xr:uid="{00000000-0005-0000-0000-000052000000}"/>
    <cellStyle name="常规 7 2" xfId="35" xr:uid="{00000000-0005-0000-0000-000053000000}"/>
    <cellStyle name="常规 8" xfId="36" xr:uid="{00000000-0005-0000-0000-000054000000}"/>
    <cellStyle name="常规 8 2" xfId="8" xr:uid="{00000000-0005-0000-0000-000029000000}"/>
    <cellStyle name="常规 9" xfId="37" xr:uid="{00000000-0005-0000-0000-000055000000}"/>
    <cellStyle name="货币 2" xfId="38" xr:uid="{00000000-0005-0000-0000-000056000000}"/>
    <cellStyle name="货币 2 2" xfId="39" xr:uid="{00000000-0005-0000-0000-000057000000}"/>
    <cellStyle name="货币 2 3" xfId="40" xr:uid="{00000000-0005-0000-0000-000058000000}"/>
    <cellStyle name="千位分隔 2" xfId="41" xr:uid="{00000000-0005-0000-0000-000059000000}"/>
    <cellStyle name="千位分隔 2 2" xfId="42" xr:uid="{00000000-0005-0000-0000-00005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zoomScaleSheetLayoutView="85" workbookViewId="0">
      <selection activeCell="D26" sqref="A26:XFD26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5.906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80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0" t="s">
        <v>7</v>
      </c>
      <c r="B7" s="50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0"/>
      <c r="B8" s="50"/>
      <c r="C8" s="58" t="s">
        <v>10</v>
      </c>
      <c r="D8" s="59"/>
      <c r="E8" s="60"/>
      <c r="F8" s="58" t="s">
        <v>11</v>
      </c>
      <c r="G8" s="59"/>
      <c r="H8" s="59"/>
      <c r="I8" s="59"/>
      <c r="J8" s="60"/>
    </row>
    <row r="9" spans="1:10" ht="51" customHeight="1">
      <c r="A9" s="50" t="s">
        <v>12</v>
      </c>
      <c r="B9" s="5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50"/>
      <c r="B10" s="50"/>
      <c r="C10" s="12" t="s">
        <v>20</v>
      </c>
      <c r="D10" s="13">
        <f>SUM(D11:D14)</f>
        <v>0</v>
      </c>
      <c r="E10" s="13">
        <f>SUM(E11:E14)</f>
        <v>19.98</v>
      </c>
      <c r="F10" s="13">
        <f>SUM(F11:F14)</f>
        <v>19.98</v>
      </c>
      <c r="G10" s="14">
        <v>10</v>
      </c>
      <c r="H10" s="15">
        <v>10</v>
      </c>
      <c r="I10" s="27">
        <f>F10/E10</f>
        <v>1</v>
      </c>
      <c r="J10" s="54" t="s">
        <v>21</v>
      </c>
    </row>
    <row r="11" spans="1:10" ht="21.75" customHeight="1">
      <c r="A11" s="50"/>
      <c r="B11" s="50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28" t="s">
        <v>23</v>
      </c>
      <c r="J11" s="55"/>
    </row>
    <row r="12" spans="1:10" ht="21.75" customHeight="1">
      <c r="A12" s="50"/>
      <c r="B12" s="50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8" t="s">
        <v>23</v>
      </c>
      <c r="J12" s="55"/>
    </row>
    <row r="13" spans="1:10" ht="21.75" customHeight="1">
      <c r="A13" s="50"/>
      <c r="B13" s="50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28" t="s">
        <v>23</v>
      </c>
      <c r="J13" s="55"/>
    </row>
    <row r="14" spans="1:10" ht="21.75" customHeight="1">
      <c r="A14" s="57"/>
      <c r="B14" s="57"/>
      <c r="C14" s="12" t="s">
        <v>26</v>
      </c>
      <c r="D14" s="13">
        <v>0</v>
      </c>
      <c r="E14" s="13">
        <v>19.98</v>
      </c>
      <c r="F14" s="13">
        <v>19.98</v>
      </c>
      <c r="G14" s="16" t="s">
        <v>23</v>
      </c>
      <c r="H14" s="16" t="s">
        <v>23</v>
      </c>
      <c r="I14" s="27">
        <f>F14/E14</f>
        <v>1</v>
      </c>
      <c r="J14" s="56"/>
    </row>
    <row r="15" spans="1:10" ht="28" customHeight="1">
      <c r="A15" s="49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0" t="s">
        <v>19</v>
      </c>
      <c r="J15" s="41"/>
    </row>
    <row r="16" spans="1:10" s="2" customFormat="1" ht="40" customHeight="1">
      <c r="A16" s="49"/>
      <c r="B16" s="51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2" t="s">
        <v>21</v>
      </c>
      <c r="J16" s="43"/>
    </row>
    <row r="17" spans="1:10" s="2" customFormat="1" ht="40" customHeight="1">
      <c r="A17" s="49"/>
      <c r="B17" s="51"/>
      <c r="C17" s="52" t="s">
        <v>38</v>
      </c>
      <c r="D17" s="20" t="s">
        <v>39</v>
      </c>
      <c r="E17" s="21" t="s">
        <v>40</v>
      </c>
      <c r="F17" s="21" t="s">
        <v>41</v>
      </c>
      <c r="G17" s="21" t="s">
        <v>41</v>
      </c>
      <c r="H17" s="21" t="s">
        <v>41</v>
      </c>
      <c r="I17" s="42" t="s">
        <v>42</v>
      </c>
      <c r="J17" s="43"/>
    </row>
    <row r="18" spans="1:10" s="2" customFormat="1" ht="40" customHeight="1">
      <c r="A18" s="49"/>
      <c r="B18" s="51"/>
      <c r="C18" s="53"/>
      <c r="D18" s="20" t="s">
        <v>43</v>
      </c>
      <c r="E18" s="21" t="s">
        <v>44</v>
      </c>
      <c r="F18" s="21" t="s">
        <v>45</v>
      </c>
      <c r="G18" s="8">
        <v>15</v>
      </c>
      <c r="H18" s="8">
        <v>15</v>
      </c>
      <c r="I18" s="42" t="s">
        <v>21</v>
      </c>
      <c r="J18" s="43"/>
    </row>
    <row r="19" spans="1:10" s="2" customFormat="1" ht="40" customHeight="1">
      <c r="A19" s="49"/>
      <c r="B19" s="51"/>
      <c r="C19" s="52" t="s">
        <v>46</v>
      </c>
      <c r="D19" s="20" t="s">
        <v>47</v>
      </c>
      <c r="E19" s="21" t="s">
        <v>45</v>
      </c>
      <c r="F19" s="21" t="s">
        <v>41</v>
      </c>
      <c r="G19" s="21" t="s">
        <v>41</v>
      </c>
      <c r="H19" s="21" t="s">
        <v>41</v>
      </c>
      <c r="I19" s="42" t="s">
        <v>42</v>
      </c>
      <c r="J19" s="43"/>
    </row>
    <row r="20" spans="1:10" s="2" customFormat="1" ht="40" customHeight="1">
      <c r="A20" s="49"/>
      <c r="B20" s="51"/>
      <c r="C20" s="53"/>
      <c r="D20" s="20" t="s">
        <v>48</v>
      </c>
      <c r="E20" s="21" t="s">
        <v>49</v>
      </c>
      <c r="F20" s="21" t="s">
        <v>50</v>
      </c>
      <c r="G20" s="8">
        <v>10</v>
      </c>
      <c r="H20" s="8">
        <v>10</v>
      </c>
      <c r="I20" s="42" t="s">
        <v>21</v>
      </c>
      <c r="J20" s="43"/>
    </row>
    <row r="21" spans="1:10" s="2" customFormat="1" ht="40" customHeight="1">
      <c r="A21" s="49"/>
      <c r="B21" s="51"/>
      <c r="C21" s="19" t="s">
        <v>51</v>
      </c>
      <c r="D21" s="20" t="s">
        <v>52</v>
      </c>
      <c r="E21" s="21" t="s">
        <v>53</v>
      </c>
      <c r="F21" s="21" t="s">
        <v>54</v>
      </c>
      <c r="G21" s="8">
        <v>10</v>
      </c>
      <c r="H21" s="8">
        <v>10</v>
      </c>
      <c r="I21" s="42" t="s">
        <v>21</v>
      </c>
      <c r="J21" s="43"/>
    </row>
    <row r="22" spans="1:10" s="2" customFormat="1" ht="68.5" customHeight="1">
      <c r="A22" s="49"/>
      <c r="B22" s="52" t="s">
        <v>55</v>
      </c>
      <c r="C22" s="19" t="s">
        <v>56</v>
      </c>
      <c r="D22" s="20" t="s">
        <v>57</v>
      </c>
      <c r="E22" s="21" t="s">
        <v>58</v>
      </c>
      <c r="F22" s="21" t="s">
        <v>59</v>
      </c>
      <c r="G22" s="8">
        <v>15</v>
      </c>
      <c r="H22" s="8">
        <v>15</v>
      </c>
      <c r="I22" s="42" t="s">
        <v>21</v>
      </c>
      <c r="J22" s="43"/>
    </row>
    <row r="23" spans="1:10" s="2" customFormat="1" ht="73" customHeight="1">
      <c r="A23" s="49"/>
      <c r="B23" s="53"/>
      <c r="C23" s="18" t="s">
        <v>60</v>
      </c>
      <c r="D23" s="20" t="s">
        <v>61</v>
      </c>
      <c r="E23" s="21" t="s">
        <v>58</v>
      </c>
      <c r="F23" s="21" t="s">
        <v>59</v>
      </c>
      <c r="G23" s="8">
        <v>15</v>
      </c>
      <c r="H23" s="8">
        <v>15</v>
      </c>
      <c r="I23" s="42" t="s">
        <v>21</v>
      </c>
      <c r="J23" s="43"/>
    </row>
    <row r="24" spans="1:10" s="2" customFormat="1" ht="40" customHeight="1">
      <c r="A24" s="49"/>
      <c r="B24" s="53"/>
      <c r="C24" s="19" t="s">
        <v>62</v>
      </c>
      <c r="D24" s="20" t="s">
        <v>63</v>
      </c>
      <c r="E24" s="21" t="s">
        <v>44</v>
      </c>
      <c r="F24" s="21" t="s">
        <v>41</v>
      </c>
      <c r="G24" s="8" t="s">
        <v>41</v>
      </c>
      <c r="H24" s="8" t="s">
        <v>41</v>
      </c>
      <c r="I24" s="42" t="s">
        <v>42</v>
      </c>
      <c r="J24" s="43"/>
    </row>
    <row r="25" spans="1:10" s="2" customFormat="1" ht="40" customHeight="1">
      <c r="A25" s="49"/>
      <c r="B25" s="52" t="s">
        <v>64</v>
      </c>
      <c r="C25" s="52" t="s">
        <v>65</v>
      </c>
      <c r="D25" s="20" t="s">
        <v>66</v>
      </c>
      <c r="E25" s="21" t="s">
        <v>44</v>
      </c>
      <c r="F25" s="21" t="s">
        <v>41</v>
      </c>
      <c r="G25" s="8" t="s">
        <v>41</v>
      </c>
      <c r="H25" s="8" t="s">
        <v>41</v>
      </c>
      <c r="I25" s="42" t="s">
        <v>42</v>
      </c>
      <c r="J25" s="43"/>
    </row>
    <row r="26" spans="1:10" s="2" customFormat="1" ht="59.5" customHeight="1">
      <c r="A26" s="49"/>
      <c r="B26" s="53"/>
      <c r="C26" s="53"/>
      <c r="D26" s="20" t="s">
        <v>67</v>
      </c>
      <c r="E26" s="21" t="s">
        <v>44</v>
      </c>
      <c r="F26" s="21" t="s">
        <v>68</v>
      </c>
      <c r="G26" s="8">
        <v>10</v>
      </c>
      <c r="H26" s="8">
        <v>9.8000000000000007</v>
      </c>
      <c r="I26" s="40" t="s">
        <v>69</v>
      </c>
      <c r="J26" s="43"/>
    </row>
    <row r="27" spans="1:10" ht="18" customHeight="1">
      <c r="A27" s="44" t="s">
        <v>70</v>
      </c>
      <c r="B27" s="45"/>
      <c r="C27" s="45"/>
      <c r="D27" s="45"/>
      <c r="E27" s="45"/>
      <c r="F27" s="46"/>
      <c r="G27" s="22">
        <f>SUM(G10:G26)</f>
        <v>100</v>
      </c>
      <c r="H27" s="23">
        <f>SUM(H10:H26)</f>
        <v>99.8</v>
      </c>
      <c r="I27" s="42"/>
      <c r="J27" s="43"/>
    </row>
    <row r="28" spans="1:10" s="3" customFormat="1" ht="33" customHeight="1">
      <c r="A28" s="50" t="s">
        <v>71</v>
      </c>
      <c r="B28" s="47" t="s">
        <v>72</v>
      </c>
      <c r="C28" s="47"/>
      <c r="D28" s="47" t="s">
        <v>73</v>
      </c>
      <c r="E28" s="47"/>
      <c r="F28" s="47"/>
      <c r="G28" s="47" t="s">
        <v>74</v>
      </c>
      <c r="H28" s="47"/>
      <c r="I28" s="47"/>
      <c r="J28" s="47"/>
    </row>
    <row r="29" spans="1:10" s="3" customFormat="1" ht="33" customHeight="1">
      <c r="A29" s="50"/>
      <c r="B29" s="47" t="s">
        <v>75</v>
      </c>
      <c r="C29" s="47"/>
      <c r="D29" s="47" t="s">
        <v>76</v>
      </c>
      <c r="E29" s="47"/>
      <c r="F29" s="47"/>
      <c r="G29" s="47" t="s">
        <v>77</v>
      </c>
      <c r="H29" s="47"/>
      <c r="I29" s="47"/>
      <c r="J29" s="47"/>
    </row>
    <row r="30" spans="1:10" s="4" customFormat="1" ht="108" customHeight="1">
      <c r="A30" s="24" t="s">
        <v>78</v>
      </c>
      <c r="B30" s="48" t="s">
        <v>79</v>
      </c>
      <c r="C30" s="48"/>
      <c r="D30" s="48"/>
      <c r="E30" s="48"/>
      <c r="F30" s="48"/>
      <c r="G30" s="48"/>
      <c r="H30" s="48"/>
      <c r="I30" s="48"/>
      <c r="J30" s="48"/>
    </row>
  </sheetData>
  <mergeCells count="44">
    <mergeCell ref="A9:B14"/>
    <mergeCell ref="B30:J30"/>
    <mergeCell ref="A15:A26"/>
    <mergeCell ref="A28:A29"/>
    <mergeCell ref="B16:B21"/>
    <mergeCell ref="B22:B24"/>
    <mergeCell ref="B25:B26"/>
    <mergeCell ref="C17:C18"/>
    <mergeCell ref="C19:C20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